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2\Servicios 2022\Alquiler Vehículos\Anexos\"/>
    </mc:Choice>
  </mc:AlternateContent>
  <bookViews>
    <workbookView xWindow="0" yWindow="0" windowWidth="20490" windowHeight="7650"/>
  </bookViews>
  <sheets>
    <sheet name="Anexo II" sheetId="3" r:id="rId1"/>
  </sheets>
  <definedNames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31" i="3" l="1"/>
  <c r="K31" i="3" s="1"/>
  <c r="J29" i="3" l="1"/>
  <c r="K29" i="3" s="1"/>
  <c r="J27" i="3"/>
  <c r="K27" i="3" s="1"/>
  <c r="J25" i="3"/>
  <c r="K25" i="3" s="1"/>
  <c r="J23" i="3" l="1"/>
  <c r="K23" i="3" s="1"/>
</calcChain>
</file>

<file path=xl/sharedStrings.xml><?xml version="1.0" encoding="utf-8"?>
<sst xmlns="http://schemas.openxmlformats.org/spreadsheetml/2006/main" count="68" uniqueCount="48">
  <si>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</si>
  <si>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</si>
  <si>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</si>
  <si>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</si>
  <si>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</si>
  <si>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</si>
  <si>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</si>
  <si>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</si>
  <si>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</si>
  <si>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</si>
  <si>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</si>
  <si>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</si>
  <si>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</si>
  <si>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</si>
  <si>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</si>
  <si>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</si>
  <si>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</si>
  <si>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</si>
  <si>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</si>
  <si>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</si>
  <si>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</si>
  <si>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</si>
  <si>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</si>
  <si>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</si>
  <si>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</si>
  <si>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</si>
  <si>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</si>
  <si>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</si>
  <si>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</si>
  <si>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Elaborado</t>
  </si>
  <si>
    <t>Aprobado</t>
  </si>
  <si>
    <t>Según pliego de condiciones</t>
  </si>
  <si>
    <t>UYU</t>
  </si>
  <si>
    <t>Servicios</t>
  </si>
  <si>
    <t>General País</t>
  </si>
  <si>
    <t>Alquiler de Camioneta Doble Cabina con caja abierta</t>
  </si>
  <si>
    <t>Alquiler de Auto tipo Subcompacto (segmento B)</t>
  </si>
  <si>
    <t>Alquiler de Auto tipo Sedan (segmento B)</t>
  </si>
  <si>
    <t>Nombre del artículo</t>
  </si>
  <si>
    <t>DISPONIBILIDAD: Mínimo 4 / Máximo 8</t>
  </si>
  <si>
    <t>DISPONIBILIDAD: Mínimo 2 / Máximo 5</t>
  </si>
  <si>
    <t>DISPONIBILIDAD: Mínimo 2 / Máximo 3</t>
  </si>
  <si>
    <t>Alquiler de Camioneta Doble Cabina con barandas rebatibles</t>
  </si>
  <si>
    <t>DISPONIBILIDAD: Mínimo 1 / Máximo 3</t>
  </si>
  <si>
    <t>SG-01 06/12/2022</t>
  </si>
  <si>
    <t>MP-01 06/12/2022</t>
  </si>
  <si>
    <t>Alquiler De Camioneta Traslado Pasajeros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</si>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</sst>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b/>
      <sz val="1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8" fillId="0" borderId="0" applyFont="0" applyFill="0" applyBorder="0" applyAlignment="0" applyProtection="0"/>
  </cellStyleXfs>
  <cellXfs count="64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left"/>
    </xf>
    <xf numFmtId="3" fontId="7" fillId="0" borderId="1" xfId="0" applyNumberFormat="1" applyFont="1" applyBorder="1" applyAlignment="1" applyProtection="1">
      <alignment horizontal="center"/>
    </xf>
    <xf numFmtId="0" fontId="7" fillId="0" borderId="1" xfId="0" applyFont="1" applyFill="1" applyBorder="1" applyProtection="1"/>
    <xf numFmtId="0" fontId="9" fillId="0" borderId="4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 vertical="center" wrapText="1"/>
    </xf>
    <xf numFmtId="167" fontId="7" fillId="0" borderId="1" xfId="10" applyNumberFormat="1" applyFont="1" applyFill="1" applyBorder="1" applyAlignment="1" applyProtection="1">
      <alignment horizontal="center"/>
    </xf>
    <xf numFmtId="166" fontId="2" fillId="3" borderId="2" xfId="2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Protection="1"/>
    <xf numFmtId="0" fontId="7" fillId="0" borderId="0" xfId="0" applyFont="1" applyFill="1" applyBorder="1" applyProtection="1"/>
    <xf numFmtId="0" fontId="7" fillId="0" borderId="4" xfId="0" applyFont="1" applyBorder="1" applyAlignment="1" applyProtection="1">
      <alignment horizontal="center" vertical="center"/>
    </xf>
    <xf numFmtId="4" fontId="7" fillId="0" borderId="1" xfId="0" applyNumberFormat="1" applyFont="1" applyFill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1" xfId="0" applyFont="1" applyBorder="1" applyAlignment="1" applyProtection="1"/>
    <xf numFmtId="0" fontId="7" fillId="0" borderId="1" xfId="0" applyFont="1" applyBorder="1" applyProtection="1">
      <protection locked="0"/>
    </xf>
    <xf numFmtId="0" fontId="2" fillId="2" borderId="2" xfId="1" applyFont="1" applyFill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protection locked="0"/>
    </xf>
    <xf numFmtId="1" fontId="7" fillId="0" borderId="1" xfId="0" applyNumberFormat="1" applyFont="1" applyBorder="1" applyProtection="1">
      <protection locked="0"/>
    </xf>
    <xf numFmtId="1" fontId="7" fillId="0" borderId="1" xfId="0" applyNumberFormat="1" applyFont="1" applyBorder="1" applyAlignment="1" applyProtection="1">
      <protection locked="0"/>
    </xf>
    <xf numFmtId="4" fontId="7" fillId="0" borderId="1" xfId="0" applyNumberFormat="1" applyFont="1" applyFill="1" applyBorder="1" applyAlignment="1" applyProtection="1">
      <alignment horizontal="center"/>
    </xf>
    <xf numFmtId="0" fontId="7" fillId="0" borderId="2" xfId="0" applyFont="1" applyBorder="1" applyProtection="1"/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vertical="center"/>
    </xf>
    <xf numFmtId="165" fontId="10" fillId="2" borderId="1" xfId="2" applyNumberFormat="1" applyFont="1" applyFill="1" applyBorder="1" applyAlignment="1" applyProtection="1">
      <alignment horizontal="center"/>
    </xf>
    <xf numFmtId="165" fontId="10" fillId="2" borderId="1" xfId="2" applyNumberFormat="1" applyFont="1" applyFill="1" applyBorder="1" applyAlignment="1" applyProtection="1">
      <alignment horizontal="left"/>
    </xf>
    <xf numFmtId="0" fontId="10" fillId="2" borderId="1" xfId="1" applyFont="1" applyFill="1" applyBorder="1" applyAlignment="1" applyProtection="1">
      <alignment horizontal="center"/>
    </xf>
    <xf numFmtId="0" fontId="10" fillId="2" borderId="1" xfId="1" applyFont="1" applyFill="1" applyBorder="1" applyProtection="1"/>
    <xf numFmtId="0" fontId="10" fillId="2" borderId="1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</xf>
    <xf numFmtId="165" fontId="10" fillId="2" borderId="1" xfId="2" applyNumberFormat="1" applyFont="1" applyFill="1" applyBorder="1" applyAlignment="1" applyProtection="1"/>
    <xf numFmtId="0" fontId="10" fillId="2" borderId="1" xfId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1" fontId="2" fillId="2" borderId="1" xfId="1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left"/>
    </xf>
    <xf numFmtId="0" fontId="2" fillId="2" borderId="2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center"/>
    </xf>
    <xf numFmtId="166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0" fontId="2" fillId="2" borderId="1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/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/>
    <xf numFmtId="0" fontId="2" fillId="2" borderId="1" xfId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1638300</xdr:colOff>
      <xdr:row>4</xdr:row>
      <xdr:rowOff>0</xdr:rowOff>
    </xdr:to>
    <xdr:sp macro="" textlink="">
      <xdr:nvSpPr>
        <xdr:cNvPr id="2" name="1 Rectángulo"/>
        <xdr:cNvSpPr/>
      </xdr:nvSpPr>
      <xdr:spPr>
        <a:xfrm>
          <a:off x="0" y="19050"/>
          <a:ext cx="14506575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1485900</xdr:colOff>
      <xdr:row>1</xdr:row>
      <xdr:rowOff>19050</xdr:rowOff>
    </xdr:from>
    <xdr:to>
      <xdr:col>8</xdr:col>
      <xdr:colOff>466725</xdr:colOff>
      <xdr:row>3</xdr:row>
      <xdr:rowOff>0</xdr:rowOff>
    </xdr:to>
    <xdr:sp macro="" textlink="">
      <xdr:nvSpPr>
        <xdr:cNvPr id="3" name="2 CuadroTexto"/>
        <xdr:cNvSpPr txBox="1"/>
      </xdr:nvSpPr>
      <xdr:spPr>
        <a:xfrm>
          <a:off x="4972050" y="238125"/>
          <a:ext cx="534352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0</xdr:colOff>
      <xdr:row>0</xdr:row>
      <xdr:rowOff>66674</xdr:rowOff>
    </xdr:from>
    <xdr:to>
      <xdr:col>11</xdr:col>
      <xdr:colOff>1019175</xdr:colOff>
      <xdr:row>3</xdr:row>
      <xdr:rowOff>142874</xdr:rowOff>
    </xdr:to>
    <xdr:sp macro="" textlink="">
      <xdr:nvSpPr>
        <xdr:cNvPr id="5" name="CuadroTexto 5"/>
        <xdr:cNvSpPr txBox="1"/>
      </xdr:nvSpPr>
      <xdr:spPr>
        <a:xfrm>
          <a:off x="9410700" y="66674"/>
          <a:ext cx="2514600" cy="733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F-SAF-C02-02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1.3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28/06/2019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211667</xdr:colOff>
      <xdr:row>0</xdr:row>
      <xdr:rowOff>40216</xdr:rowOff>
    </xdr:from>
    <xdr:to>
      <xdr:col>4</xdr:col>
      <xdr:colOff>1365250</xdr:colOff>
      <xdr:row>3</xdr:row>
      <xdr:rowOff>178482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67" y="40216"/>
          <a:ext cx="4095750" cy="805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8"/>
  <sheetViews>
    <sheetView showGridLines="0" tabSelected="1" zoomScale="90" zoomScaleNormal="90" workbookViewId="0">
      <selection activeCell="E8" sqref="E8"/>
    </sheetView>
  </sheetViews>
  <sheetFormatPr baseColWidth="10" defaultRowHeight="12.75" x14ac:dyDescent="0.2"/>
  <cols>
    <col min="1" max="1" width="7.140625" style="9" customWidth="1"/>
    <col min="2" max="2" width="15.7109375" style="10" customWidth="1"/>
    <col min="3" max="3" width="10.42578125" style="8" bestFit="1" customWidth="1"/>
    <col min="4" max="4" width="10.85546875" style="9" customWidth="1"/>
    <col min="5" max="5" width="48.42578125" style="8" customWidth="1"/>
    <col min="6" max="6" width="11.42578125" style="8"/>
    <col min="7" max="7" width="10.7109375" style="8" customWidth="1"/>
    <col min="8" max="8" width="9.140625" style="8" customWidth="1"/>
    <col min="9" max="9" width="15.7109375" style="8" customWidth="1"/>
    <col min="10" max="10" width="16.140625" style="22" customWidth="1"/>
    <col min="11" max="11" width="22.42578125" style="22" customWidth="1"/>
    <col min="12" max="12" width="18.5703125" style="32" customWidth="1"/>
    <col min="13" max="13" width="6.5703125" style="18" customWidth="1"/>
    <col min="14" max="43" width="11.42578125" style="18"/>
    <col min="44" max="44" width="11.42578125" style="17"/>
    <col min="45" max="51" width="11.42578125" style="12"/>
    <col min="52" max="16384" width="11.42578125" style="8"/>
  </cols>
  <sheetData>
    <row r="1" spans="1:11" ht="17.25" customHeight="1" x14ac:dyDescent="0.2"/>
    <row r="2" spans="1:11" ht="17.25" customHeight="1" x14ac:dyDescent="0.2"/>
    <row r="3" spans="1:11" ht="17.25" customHeight="1" x14ac:dyDescent="0.2"/>
    <row r="4" spans="1:11" ht="17.25" customHeight="1" x14ac:dyDescent="0.2"/>
    <row r="5" spans="1:11" x14ac:dyDescent="0.2">
      <c r="A5" s="33"/>
      <c r="B5" s="34"/>
      <c r="C5" s="35"/>
      <c r="D5" s="33"/>
      <c r="E5" s="35"/>
      <c r="F5" s="35"/>
      <c r="G5" s="35"/>
      <c r="H5" s="35"/>
      <c r="I5" s="35"/>
      <c r="J5" s="35"/>
      <c r="K5" s="35"/>
    </row>
    <row r="6" spans="1:11" x14ac:dyDescent="0.2">
      <c r="A6" s="36"/>
      <c r="B6" s="37"/>
      <c r="D6" s="38" t="s">
        <v>6</v>
      </c>
      <c r="E6" s="39"/>
      <c r="F6" s="40" t="s">
        <v>10</v>
      </c>
      <c r="G6" s="41"/>
      <c r="I6" s="42"/>
      <c r="J6" s="43" t="s">
        <v>23</v>
      </c>
      <c r="K6" s="42"/>
    </row>
    <row r="7" spans="1:11" x14ac:dyDescent="0.2">
      <c r="A7" s="44"/>
      <c r="B7" s="45"/>
      <c r="F7" s="46"/>
      <c r="G7" s="41"/>
      <c r="I7" s="44"/>
      <c r="J7" s="47"/>
      <c r="K7" s="48"/>
    </row>
    <row r="8" spans="1:11" x14ac:dyDescent="0.2">
      <c r="A8" s="49"/>
      <c r="B8" s="50"/>
      <c r="D8" s="51" t="s">
        <v>8</v>
      </c>
      <c r="E8" s="23"/>
      <c r="F8" s="8" t="s">
        <v>13</v>
      </c>
      <c r="G8" s="25"/>
      <c r="I8" s="52"/>
      <c r="J8" s="22" t="s">
        <v>15</v>
      </c>
      <c r="K8" s="22" t="s">
        <v>31</v>
      </c>
    </row>
    <row r="9" spans="1:11" x14ac:dyDescent="0.2">
      <c r="A9" s="46"/>
      <c r="B9" s="53"/>
      <c r="G9" s="41"/>
      <c r="I9" s="53"/>
    </row>
    <row r="10" spans="1:11" x14ac:dyDescent="0.2">
      <c r="A10" s="54"/>
      <c r="B10" s="55"/>
      <c r="D10" s="51" t="s">
        <v>7</v>
      </c>
      <c r="E10" s="23"/>
      <c r="F10" s="8" t="s">
        <v>14</v>
      </c>
      <c r="G10" s="22" t="s">
        <v>31</v>
      </c>
      <c r="I10" s="56"/>
      <c r="J10" s="22" t="s">
        <v>17</v>
      </c>
      <c r="K10" s="28"/>
    </row>
    <row r="11" spans="1:11" x14ac:dyDescent="0.2">
      <c r="A11" s="44"/>
      <c r="B11" s="45"/>
      <c r="D11" s="57"/>
      <c r="F11" s="53"/>
      <c r="G11" s="41"/>
      <c r="I11" s="45"/>
      <c r="K11" s="48"/>
    </row>
    <row r="12" spans="1:11" x14ac:dyDescent="0.2">
      <c r="D12" s="51" t="s">
        <v>1</v>
      </c>
      <c r="E12" s="29"/>
      <c r="F12" s="52" t="s">
        <v>25</v>
      </c>
      <c r="G12" s="25"/>
      <c r="J12" s="22" t="s">
        <v>24</v>
      </c>
      <c r="K12" s="28"/>
    </row>
    <row r="13" spans="1:11" x14ac:dyDescent="0.2">
      <c r="F13" s="53"/>
      <c r="G13" s="41"/>
      <c r="I13" s="45"/>
    </row>
    <row r="14" spans="1:11" x14ac:dyDescent="0.2">
      <c r="D14" s="51" t="s">
        <v>9</v>
      </c>
      <c r="E14" s="24"/>
      <c r="F14" s="56" t="s">
        <v>16</v>
      </c>
      <c r="G14" s="26"/>
      <c r="I14" s="45"/>
      <c r="J14" s="22" t="s">
        <v>18</v>
      </c>
      <c r="K14" s="30"/>
    </row>
    <row r="15" spans="1:11" x14ac:dyDescent="0.2">
      <c r="F15" s="45"/>
      <c r="G15" s="41"/>
      <c r="I15" s="45"/>
      <c r="J15" s="58"/>
    </row>
    <row r="16" spans="1:11" x14ac:dyDescent="0.2">
      <c r="D16" s="51" t="s">
        <v>12</v>
      </c>
      <c r="E16" s="24"/>
      <c r="F16" s="8" t="s">
        <v>12</v>
      </c>
      <c r="G16" s="26"/>
      <c r="I16" s="45"/>
      <c r="J16" s="58" t="s">
        <v>11</v>
      </c>
      <c r="K16" s="28"/>
    </row>
    <row r="17" spans="1:12" x14ac:dyDescent="0.2">
      <c r="D17" s="57"/>
      <c r="E17" s="59"/>
      <c r="G17" s="41"/>
      <c r="H17" s="44"/>
      <c r="I17" s="44"/>
      <c r="J17" s="47"/>
    </row>
    <row r="18" spans="1:12" x14ac:dyDescent="0.2">
      <c r="D18" s="51" t="s">
        <v>16</v>
      </c>
      <c r="E18" s="24"/>
      <c r="F18" s="8" t="s">
        <v>26</v>
      </c>
      <c r="G18" s="60"/>
      <c r="H18" s="27"/>
      <c r="I18" s="44"/>
      <c r="J18" s="47"/>
    </row>
    <row r="19" spans="1:12" x14ac:dyDescent="0.2">
      <c r="A19" s="57"/>
      <c r="B19" s="61"/>
      <c r="C19" s="57"/>
      <c r="D19" s="41"/>
      <c r="H19" s="44"/>
      <c r="I19" s="62"/>
      <c r="J19" s="47"/>
      <c r="K19" s="58"/>
    </row>
    <row r="20" spans="1:12" x14ac:dyDescent="0.2">
      <c r="A20" s="57"/>
      <c r="B20" s="61"/>
      <c r="C20" s="57"/>
      <c r="D20" s="41"/>
      <c r="E20" s="59"/>
      <c r="F20" s="46"/>
      <c r="G20" s="63"/>
      <c r="H20" s="44"/>
      <c r="I20" s="62"/>
      <c r="J20" s="47"/>
      <c r="K20" s="48"/>
    </row>
    <row r="21" spans="1:12" ht="25.5" x14ac:dyDescent="0.2">
      <c r="A21" s="1" t="s">
        <v>0</v>
      </c>
      <c r="B21" s="7" t="s">
        <v>27</v>
      </c>
      <c r="C21" s="1" t="s">
        <v>19</v>
      </c>
      <c r="D21" s="5" t="s">
        <v>20</v>
      </c>
      <c r="E21" s="1" t="s">
        <v>38</v>
      </c>
      <c r="F21" s="6" t="s">
        <v>21</v>
      </c>
      <c r="G21" s="2" t="s">
        <v>2</v>
      </c>
      <c r="H21" s="2" t="s">
        <v>28</v>
      </c>
      <c r="I21" s="3" t="s">
        <v>22</v>
      </c>
      <c r="J21" s="4" t="s">
        <v>3</v>
      </c>
      <c r="K21" s="3" t="s">
        <v>4</v>
      </c>
      <c r="L21" s="16" t="s">
        <v>5</v>
      </c>
    </row>
    <row r="22" spans="1:12" x14ac:dyDescent="0.2">
      <c r="A22" s="7" t="s">
        <v>39</v>
      </c>
      <c r="B22" s="7"/>
      <c r="C22" s="1"/>
      <c r="D22" s="5"/>
      <c r="E22" s="1"/>
      <c r="F22" s="6"/>
      <c r="G22" s="2"/>
      <c r="H22" s="2"/>
      <c r="I22" s="3"/>
      <c r="J22" s="4"/>
      <c r="K22" s="3"/>
      <c r="L22" s="16"/>
    </row>
    <row r="23" spans="1:12" ht="15" customHeight="1" x14ac:dyDescent="0.2">
      <c r="A23" s="9">
        <v>1</v>
      </c>
      <c r="B23" s="10" t="s">
        <v>34</v>
      </c>
      <c r="C23" s="8" t="s">
        <v>33</v>
      </c>
      <c r="D23" s="11">
        <v>412123</v>
      </c>
      <c r="E23" s="8" t="s">
        <v>35</v>
      </c>
      <c r="F23" s="9" t="s">
        <v>47</v>
      </c>
      <c r="G23" s="9">
        <v>1</v>
      </c>
      <c r="H23" s="15" t="s">
        <v>32</v>
      </c>
      <c r="I23" s="20"/>
      <c r="J23" s="31">
        <f>+I23*0.22</f>
        <v>0</v>
      </c>
      <c r="K23" s="31">
        <f>+(I23+J23)*G23</f>
        <v>0</v>
      </c>
      <c r="L23" s="21"/>
    </row>
    <row r="24" spans="1:12" x14ac:dyDescent="0.2">
      <c r="A24" s="7" t="s">
        <v>39</v>
      </c>
      <c r="B24" s="7"/>
      <c r="C24" s="1"/>
      <c r="D24" s="5"/>
      <c r="E24" s="1"/>
      <c r="F24" s="6"/>
      <c r="G24" s="2"/>
      <c r="H24" s="2"/>
      <c r="I24" s="3"/>
      <c r="J24" s="4"/>
      <c r="K24" s="3"/>
      <c r="L24" s="16"/>
    </row>
    <row r="25" spans="1:12" x14ac:dyDescent="0.2">
      <c r="A25" s="9">
        <v>2</v>
      </c>
      <c r="B25" s="10" t="s">
        <v>34</v>
      </c>
      <c r="C25" s="8" t="s">
        <v>33</v>
      </c>
      <c r="D25" s="11">
        <v>412177</v>
      </c>
      <c r="E25" s="8" t="s">
        <v>42</v>
      </c>
      <c r="F25" s="9" t="s">
        <v>47</v>
      </c>
      <c r="G25" s="9">
        <v>1</v>
      </c>
      <c r="H25" s="15" t="s">
        <v>32</v>
      </c>
      <c r="I25" s="20"/>
      <c r="J25" s="31">
        <f t="shared" ref="J25:J29" si="0">+I25*0.22</f>
        <v>0</v>
      </c>
      <c r="K25" s="31">
        <f t="shared" ref="K25:K29" si="1">+(I25+J25)*G25</f>
        <v>0</v>
      </c>
      <c r="L25" s="21"/>
    </row>
    <row r="26" spans="1:12" x14ac:dyDescent="0.2">
      <c r="A26" s="7" t="s">
        <v>40</v>
      </c>
      <c r="B26" s="7"/>
      <c r="C26" s="1"/>
      <c r="D26" s="5"/>
      <c r="E26" s="1"/>
      <c r="F26" s="6"/>
      <c r="G26" s="2"/>
      <c r="H26" s="2"/>
      <c r="I26" s="3"/>
      <c r="J26" s="4"/>
      <c r="K26" s="3"/>
      <c r="L26" s="16"/>
    </row>
    <row r="27" spans="1:12" x14ac:dyDescent="0.2">
      <c r="A27" s="9">
        <v>3</v>
      </c>
      <c r="B27" s="10" t="s">
        <v>34</v>
      </c>
      <c r="C27" s="8" t="s">
        <v>33</v>
      </c>
      <c r="D27" s="11">
        <v>412178</v>
      </c>
      <c r="E27" s="8" t="s">
        <v>36</v>
      </c>
      <c r="F27" s="9" t="s">
        <v>47</v>
      </c>
      <c r="G27" s="9">
        <v>1</v>
      </c>
      <c r="H27" s="15" t="s">
        <v>32</v>
      </c>
      <c r="I27" s="20"/>
      <c r="J27" s="31">
        <f t="shared" si="0"/>
        <v>0</v>
      </c>
      <c r="K27" s="31">
        <f t="shared" si="1"/>
        <v>0</v>
      </c>
      <c r="L27" s="21"/>
    </row>
    <row r="28" spans="1:12" x14ac:dyDescent="0.2">
      <c r="A28" s="7" t="s">
        <v>41</v>
      </c>
      <c r="B28" s="7"/>
      <c r="C28" s="1"/>
      <c r="D28" s="5"/>
      <c r="E28" s="1"/>
      <c r="F28" s="6"/>
      <c r="G28" s="2"/>
      <c r="H28" s="2"/>
      <c r="I28" s="3"/>
      <c r="J28" s="4"/>
      <c r="K28" s="3"/>
      <c r="L28" s="16"/>
    </row>
    <row r="29" spans="1:12" x14ac:dyDescent="0.2">
      <c r="A29" s="9">
        <v>4</v>
      </c>
      <c r="B29" s="10" t="s">
        <v>34</v>
      </c>
      <c r="C29" s="8" t="s">
        <v>33</v>
      </c>
      <c r="D29" s="11">
        <v>412179</v>
      </c>
      <c r="E29" s="8" t="s">
        <v>37</v>
      </c>
      <c r="F29" s="9" t="s">
        <v>47</v>
      </c>
      <c r="G29" s="9">
        <v>1</v>
      </c>
      <c r="H29" s="15" t="s">
        <v>32</v>
      </c>
      <c r="I29" s="20"/>
      <c r="J29" s="31">
        <f t="shared" si="0"/>
        <v>0</v>
      </c>
      <c r="K29" s="31">
        <f t="shared" si="1"/>
        <v>0</v>
      </c>
      <c r="L29" s="21"/>
    </row>
    <row r="30" spans="1:12" x14ac:dyDescent="0.2">
      <c r="A30" s="7" t="s">
        <v>43</v>
      </c>
      <c r="B30" s="7"/>
      <c r="C30" s="1"/>
      <c r="D30" s="5"/>
      <c r="E30" s="1"/>
      <c r="F30" s="6"/>
      <c r="G30" s="2"/>
      <c r="H30" s="2"/>
      <c r="I30" s="3"/>
      <c r="J30" s="4"/>
      <c r="K30" s="3"/>
      <c r="L30" s="16"/>
    </row>
    <row r="31" spans="1:12" x14ac:dyDescent="0.2">
      <c r="A31" s="9">
        <v>5</v>
      </c>
      <c r="B31" s="10" t="s">
        <v>34</v>
      </c>
      <c r="C31" s="8" t="s">
        <v>33</v>
      </c>
      <c r="D31" s="11">
        <v>412044</v>
      </c>
      <c r="E31" s="8" t="s">
        <v>46</v>
      </c>
      <c r="F31" s="9" t="s">
        <v>47</v>
      </c>
      <c r="G31" s="9">
        <v>1</v>
      </c>
      <c r="H31" s="15" t="s">
        <v>32</v>
      </c>
      <c r="I31" s="20"/>
      <c r="J31" s="31">
        <f t="shared" ref="J31" si="2">+I31*0.22</f>
        <v>0</v>
      </c>
      <c r="K31" s="31">
        <f t="shared" ref="K31" si="3">+(I31+J31)*G31</f>
        <v>0</v>
      </c>
      <c r="L31" s="21"/>
    </row>
    <row r="34" spans="11:12" x14ac:dyDescent="0.2">
      <c r="K34" s="13" t="s">
        <v>29</v>
      </c>
      <c r="L34" s="13" t="s">
        <v>30</v>
      </c>
    </row>
    <row r="35" spans="11:12" x14ac:dyDescent="0.2">
      <c r="K35" s="14" t="s">
        <v>44</v>
      </c>
      <c r="L35" s="19" t="s">
        <v>45</v>
      </c>
    </row>
    <row r="37" spans="11:12" x14ac:dyDescent="0.2">
      <c r="K37" s="8"/>
      <c r="L37" s="8"/>
    </row>
    <row r="38" spans="11:12" x14ac:dyDescent="0.2">
      <c r="K38" s="8"/>
      <c r="L38" s="8"/>
    </row>
  </sheetData>
  <sheetProtection algorithmName="SHA-512" hashValue="kpIrbQd5NvCDcmlEcaD5TLAxy2U9DnGlgUwGZM95pjkahA54W1NHVItU5QH2mClc8ABDmHZUyAdrxUlNjuvZcw==" saltValue="ugMUh9h3/mZus3SJqlo7Gg==" spinCount="100000" sheet="1" selectLockedCells="1"/>
  <sortState ref="B22:H37">
    <sortCondition ref="B22:B37"/>
  </sortState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2021-11-12T14:39:04Z</cp:lastPrinted>
  <dcterms:created xsi:type="dcterms:W3CDTF">2019-08-27T18:47:03Z</dcterms:created>
  <dcterms:modified xsi:type="dcterms:W3CDTF">2022-12-06T17:12:09Z</dcterms:modified>
</cp:coreProperties>
</file>